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90" windowWidth="14880" windowHeight="1170" tabRatio="579"/>
  </bookViews>
  <sheets>
    <sheet name="RESPEL  2005" sheetId="14" r:id="rId1"/>
    <sheet name="RESPEL  2006" sheetId="13" r:id="rId2"/>
    <sheet name="RESPEL  2007" sheetId="12" r:id="rId3"/>
    <sheet name="RESPEL  2008" sheetId="7" r:id="rId4"/>
    <sheet name="RESPEL 2009" sheetId="9" r:id="rId5"/>
    <sheet name="RESPEL  2010" sheetId="5" r:id="rId6"/>
    <sheet name="RESPEL  2011" sheetId="10" r:id="rId7"/>
    <sheet name="RESPEL 2012" sheetId="11" r:id="rId8"/>
    <sheet name="RESPEL 2013" sheetId="15" r:id="rId9"/>
    <sheet name="RESPEL  2014" sheetId="16" r:id="rId10"/>
  </sheets>
  <calcPr calcId="144525"/>
</workbook>
</file>

<file path=xl/calcChain.xml><?xml version="1.0" encoding="utf-8"?>
<calcChain xmlns="http://schemas.openxmlformats.org/spreadsheetml/2006/main">
  <c r="P6" i="14" l="1"/>
  <c r="P6" i="13"/>
  <c r="P8" i="12"/>
  <c r="P6" i="12"/>
  <c r="P6" i="7"/>
  <c r="P6" i="9"/>
  <c r="P6" i="5"/>
  <c r="P8" i="10"/>
  <c r="P6" i="10"/>
  <c r="P6" i="15" l="1"/>
  <c r="P8" i="16"/>
  <c r="P6" i="16"/>
  <c r="P6" i="11"/>
  <c r="P9" i="7" l="1"/>
  <c r="P8" i="15"/>
  <c r="P8" i="14"/>
  <c r="P9" i="14" s="1"/>
  <c r="P8" i="13"/>
  <c r="P9" i="13" s="1"/>
  <c r="P8" i="11" l="1"/>
  <c r="P8" i="5" l="1"/>
  <c r="P8" i="9"/>
  <c r="P8" i="7" l="1"/>
</calcChain>
</file>

<file path=xl/sharedStrings.xml><?xml version="1.0" encoding="utf-8"?>
<sst xmlns="http://schemas.openxmlformats.org/spreadsheetml/2006/main" count="70" uniqueCount="7">
  <si>
    <t>Kg</t>
  </si>
  <si>
    <t>Total (kg)</t>
  </si>
  <si>
    <t>Unidad (mes)</t>
  </si>
  <si>
    <t>Total</t>
  </si>
  <si>
    <t>Total (t)</t>
  </si>
  <si>
    <t>Electrolito</t>
  </si>
  <si>
    <t>Residuos Peligrosos Generados/Dispuestos Codelco Division Ventanas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</si>
</sst>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\ _P_t_a_-;\-* #,##0.00\ _P_t_a_-;_-* &quot;-&quot;??\ _P_t_a_-;_-@_-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8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10"/>
      <name val="Arial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3" fontId="0" fillId="2" borderId="0" xfId="0" applyNumberFormat="1" applyFill="1" applyBorder="1"/>
    <xf numFmtId="0" fontId="0" fillId="2" borderId="0" xfId="0" applyFill="1"/>
    <xf numFmtId="0" fontId="5" fillId="2" borderId="0" xfId="0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left"/>
    </xf>
    <xf numFmtId="0" fontId="0" fillId="0" borderId="0" xfId="0"/>
    <xf numFmtId="0" fontId="0" fillId="0" borderId="0" xfId="0" applyBorder="1"/>
    <xf numFmtId="0" fontId="0" fillId="0" borderId="11" xfId="0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3" fontId="0" fillId="0" borderId="12" xfId="0" applyNumberForma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0" fontId="2" fillId="2" borderId="0" xfId="0" applyFont="1" applyFill="1" applyBorder="1"/>
    <xf numFmtId="0" fontId="0" fillId="2" borderId="6" xfId="0" applyFill="1" applyBorder="1"/>
    <xf numFmtId="0" fontId="2" fillId="2" borderId="9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wrapText="1"/>
    </xf>
    <xf numFmtId="17" fontId="6" fillId="2" borderId="9" xfId="0" applyNumberFormat="1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17" fontId="6" fillId="4" borderId="9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3" fontId="0" fillId="4" borderId="11" xfId="0" applyNumberFormat="1" applyFill="1" applyBorder="1" applyAlignment="1">
      <alignment horizontal="center"/>
    </xf>
    <xf numFmtId="3" fontId="2" fillId="4" borderId="12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/>
    <xf numFmtId="3" fontId="3" fillId="0" borderId="1" xfId="0" applyNumberFormat="1" applyFont="1" applyFill="1" applyBorder="1"/>
    <xf numFmtId="0" fontId="2" fillId="0" borderId="0" xfId="0" applyFont="1" applyFill="1" applyBorder="1"/>
    <xf numFmtId="0" fontId="0" fillId="0" borderId="0" xfId="0" applyFill="1" applyBorder="1"/>
    <xf numFmtId="0" fontId="3" fillId="0" borderId="1" xfId="0" applyFont="1" applyFill="1" applyBorder="1"/>
    <xf numFmtId="0" fontId="0" fillId="0" borderId="6" xfId="0" applyFill="1" applyBorder="1"/>
    <xf numFmtId="0" fontId="2" fillId="0" borderId="9" xfId="0" applyFont="1" applyFill="1" applyBorder="1" applyAlignment="1">
      <alignment horizontal="center"/>
    </xf>
    <xf numFmtId="17" fontId="6" fillId="0" borderId="9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3" fontId="3" fillId="0" borderId="0" xfId="0" applyNumberFormat="1" applyFont="1" applyFill="1" applyBorder="1"/>
    <xf numFmtId="0" fontId="0" fillId="0" borderId="2" xfId="0" applyFill="1" applyBorder="1"/>
    <xf numFmtId="0" fontId="2" fillId="0" borderId="4" xfId="0" applyFont="1" applyFill="1" applyBorder="1" applyAlignment="1">
      <alignment horizontal="center"/>
    </xf>
    <xf numFmtId="17" fontId="6" fillId="0" borderId="5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3" fontId="3" fillId="0" borderId="0" xfId="0" applyNumberFormat="1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8" fillId="2" borderId="0" xfId="5" applyFill="1" applyAlignment="1" applyProtection="1">
      <alignment horizontal="center"/>
    </xf>
  </cellXfs>
  <cellStyles count="9">
    <cellStyle name="Hipervínculo" xfId="5" builtinId="8"/>
    <cellStyle name="Millares 2" xfId="1"/>
    <cellStyle name="Millares 3" xfId="4"/>
    <cellStyle name="Millares 4" xfId="7"/>
    <cellStyle name="Normal" xfId="0" builtinId="0"/>
    <cellStyle name="Normal 2" xfId="2"/>
    <cellStyle name="Normal 3" xfId="3"/>
    <cellStyle name="Normal 4" xfId="6"/>
    <cellStyle name="Porcentaje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P10"/>
  <sheetViews>
    <sheetView tabSelected="1" zoomScale="80" zoomScaleNormal="80" workbookViewId="0">
      <selection activeCell="C23" sqref="C22:C23"/>
    </sheetView>
  </sheetViews>
  <sheetFormatPr baseColWidth="10" defaultRowHeight="12.75" x14ac:dyDescent="0.2"/>
  <cols>
    <col min="1" max="1" width="11.42578125" style="13"/>
    <col min="2" max="2" width="22" style="13" customWidth="1"/>
    <col min="3" max="3" width="15.140625" style="13" customWidth="1"/>
    <col min="4" max="15" width="11.42578125" style="13"/>
    <col min="16" max="16" width="13.42578125" style="13" customWidth="1"/>
    <col min="17" max="16384" width="11.42578125" style="13"/>
  </cols>
  <sheetData>
    <row r="2" spans="2:16" ht="13.5" thickBot="1" x14ac:dyDescent="0.25"/>
    <row r="3" spans="2:16" ht="15.75" thickBot="1" x14ac:dyDescent="0.3">
      <c r="B3" s="59" t="s">
        <v>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</row>
    <row r="4" spans="2:16" ht="13.5" thickBot="1" x14ac:dyDescent="0.25">
      <c r="B4" s="4"/>
      <c r="C4" s="1"/>
      <c r="D4" s="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ht="20.100000000000001" customHeight="1" x14ac:dyDescent="0.25">
      <c r="B5" s="21"/>
      <c r="C5" s="22" t="s">
        <v>2</v>
      </c>
      <c r="D5" s="25">
        <v>38353</v>
      </c>
      <c r="E5" s="25">
        <v>38384</v>
      </c>
      <c r="F5" s="25">
        <v>38412</v>
      </c>
      <c r="G5" s="25">
        <v>38443</v>
      </c>
      <c r="H5" s="25">
        <v>38473</v>
      </c>
      <c r="I5" s="25">
        <v>38504</v>
      </c>
      <c r="J5" s="25">
        <v>38534</v>
      </c>
      <c r="K5" s="25">
        <v>38565</v>
      </c>
      <c r="L5" s="25">
        <v>38596</v>
      </c>
      <c r="M5" s="25">
        <v>38626</v>
      </c>
      <c r="N5" s="25">
        <v>38657</v>
      </c>
      <c r="O5" s="25">
        <v>38687</v>
      </c>
      <c r="P5" s="23" t="s">
        <v>3</v>
      </c>
    </row>
    <row r="6" spans="2:16" ht="20.100000000000001" customHeight="1" thickBot="1" x14ac:dyDescent="0.25">
      <c r="B6" s="32" t="s">
        <v>5</v>
      </c>
      <c r="C6" s="33" t="s">
        <v>0</v>
      </c>
      <c r="D6" s="55">
        <v>0</v>
      </c>
      <c r="E6" s="55">
        <v>0</v>
      </c>
      <c r="F6" s="55">
        <v>0</v>
      </c>
      <c r="G6" s="55">
        <v>0</v>
      </c>
      <c r="H6" s="55">
        <v>0</v>
      </c>
      <c r="I6" s="55">
        <v>0</v>
      </c>
      <c r="J6" s="55">
        <v>0</v>
      </c>
      <c r="K6" s="55">
        <v>0</v>
      </c>
      <c r="L6" s="55">
        <v>0</v>
      </c>
      <c r="M6" s="55">
        <v>0</v>
      </c>
      <c r="N6" s="55">
        <v>0</v>
      </c>
      <c r="O6" s="55">
        <v>0</v>
      </c>
      <c r="P6" s="53">
        <f>SUM(D6:O6)</f>
        <v>0</v>
      </c>
    </row>
    <row r="7" spans="2:16" ht="13.5" thickBot="1" x14ac:dyDescent="0.25">
      <c r="B7" s="9"/>
      <c r="C7" s="34"/>
      <c r="D7" s="9"/>
      <c r="E7" s="9"/>
      <c r="F7" s="9"/>
      <c r="G7" s="9"/>
      <c r="H7" s="9"/>
      <c r="I7" s="9"/>
      <c r="J7" s="9"/>
      <c r="K7" s="9"/>
      <c r="L7" s="9"/>
      <c r="M7" s="35"/>
      <c r="N7" s="35"/>
      <c r="O7" s="9"/>
      <c r="P7" s="9"/>
    </row>
    <row r="8" spans="2:16" ht="16.5" thickBot="1" x14ac:dyDescent="0.3">
      <c r="B8" s="9"/>
      <c r="C8" s="34"/>
      <c r="D8" s="9"/>
      <c r="E8" s="9"/>
      <c r="F8" s="9"/>
      <c r="G8" s="9"/>
      <c r="H8" s="9"/>
      <c r="I8" s="9"/>
      <c r="J8" s="9"/>
      <c r="K8" s="9"/>
      <c r="L8" s="9"/>
      <c r="M8" s="35"/>
      <c r="N8" s="35"/>
      <c r="O8" s="36" t="s">
        <v>1</v>
      </c>
      <c r="P8" s="50">
        <f>SUM(P6:P6)</f>
        <v>0</v>
      </c>
    </row>
    <row r="9" spans="2:16" ht="16.5" thickBot="1" x14ac:dyDescent="0.3">
      <c r="B9" s="37"/>
      <c r="C9" s="3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39" t="s">
        <v>4</v>
      </c>
      <c r="P9" s="50">
        <f>(P8/1000)</f>
        <v>0</v>
      </c>
    </row>
    <row r="10" spans="2:16" x14ac:dyDescent="0.2">
      <c r="B10" s="14"/>
    </row>
  </sheetData>
  <mergeCells count="1">
    <mergeCell ref="B3:P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P10"/>
  <sheetViews>
    <sheetView zoomScale="80" zoomScaleNormal="80" workbookViewId="0">
      <selection activeCell="B3" sqref="B3:P3"/>
    </sheetView>
  </sheetViews>
  <sheetFormatPr baseColWidth="10" defaultRowHeight="12.75" x14ac:dyDescent="0.2"/>
  <cols>
    <col min="1" max="1" width="11.42578125" style="13"/>
    <col min="2" max="2" width="22" style="13" customWidth="1"/>
    <col min="3" max="3" width="15.140625" style="13" customWidth="1"/>
    <col min="4" max="15" width="11.42578125" style="13"/>
    <col min="16" max="16" width="13.42578125" style="13" customWidth="1"/>
    <col min="17" max="16384" width="11.42578125" style="13"/>
  </cols>
  <sheetData>
    <row r="2" spans="2:16" ht="13.5" thickBot="1" x14ac:dyDescent="0.25"/>
    <row r="3" spans="2:16" ht="15.75" thickBot="1" x14ac:dyDescent="0.3">
      <c r="B3" s="59" t="s">
        <v>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</row>
    <row r="4" spans="2:16" ht="13.5" thickBot="1" x14ac:dyDescent="0.25">
      <c r="B4" s="4"/>
      <c r="C4" s="1"/>
      <c r="D4" s="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ht="20.100000000000001" customHeight="1" x14ac:dyDescent="0.25">
      <c r="B5" s="40"/>
      <c r="C5" s="41" t="s">
        <v>2</v>
      </c>
      <c r="D5" s="42">
        <v>38718</v>
      </c>
      <c r="E5" s="42">
        <v>38749</v>
      </c>
      <c r="F5" s="42">
        <v>38777</v>
      </c>
      <c r="G5" s="42">
        <v>38808</v>
      </c>
      <c r="H5" s="42">
        <v>38838</v>
      </c>
      <c r="I5" s="42">
        <v>38869</v>
      </c>
      <c r="J5" s="42">
        <v>38899</v>
      </c>
      <c r="K5" s="42">
        <v>38930</v>
      </c>
      <c r="L5" s="42">
        <v>38961</v>
      </c>
      <c r="M5" s="42">
        <v>38991</v>
      </c>
      <c r="N5" s="42">
        <v>39022</v>
      </c>
      <c r="O5" s="42">
        <v>39052</v>
      </c>
      <c r="P5" s="43" t="s">
        <v>3</v>
      </c>
    </row>
    <row r="6" spans="2:16" ht="20.100000000000001" customHeight="1" thickBot="1" x14ac:dyDescent="0.25">
      <c r="B6" s="32" t="s">
        <v>5</v>
      </c>
      <c r="C6" s="33" t="s">
        <v>0</v>
      </c>
      <c r="D6" s="55">
        <v>0</v>
      </c>
      <c r="E6" s="55">
        <v>0</v>
      </c>
      <c r="F6" s="55">
        <v>0</v>
      </c>
      <c r="G6" s="55">
        <v>0</v>
      </c>
      <c r="H6" s="55">
        <v>0</v>
      </c>
      <c r="I6" s="55">
        <v>0</v>
      </c>
      <c r="J6" s="55">
        <v>0</v>
      </c>
      <c r="K6" s="55">
        <v>0</v>
      </c>
      <c r="L6" s="55">
        <v>0</v>
      </c>
      <c r="M6" s="55">
        <v>0</v>
      </c>
      <c r="N6" s="55">
        <v>0</v>
      </c>
      <c r="O6" s="55">
        <v>0</v>
      </c>
      <c r="P6" s="53">
        <f>SUM(D6:O6)</f>
        <v>0</v>
      </c>
    </row>
    <row r="7" spans="2:16" ht="13.5" thickBot="1" x14ac:dyDescent="0.25">
      <c r="B7" s="9"/>
      <c r="C7" s="34"/>
      <c r="D7" s="9"/>
      <c r="E7" s="9"/>
      <c r="F7" s="9"/>
      <c r="G7" s="9"/>
      <c r="H7" s="9"/>
      <c r="I7" s="9"/>
      <c r="J7" s="9"/>
      <c r="K7" s="9"/>
      <c r="L7" s="9"/>
      <c r="M7" s="35"/>
      <c r="N7" s="35"/>
      <c r="O7" s="9"/>
      <c r="P7" s="9"/>
    </row>
    <row r="8" spans="2:16" ht="16.5" thickBot="1" x14ac:dyDescent="0.3">
      <c r="B8" s="9"/>
      <c r="C8" s="34"/>
      <c r="D8" s="9"/>
      <c r="E8" s="9"/>
      <c r="F8" s="9"/>
      <c r="G8" s="9"/>
      <c r="H8" s="9"/>
      <c r="I8" s="9"/>
      <c r="J8" s="9"/>
      <c r="K8" s="9"/>
      <c r="L8" s="9"/>
      <c r="M8" s="35"/>
      <c r="N8" s="35"/>
      <c r="O8" s="36" t="s">
        <v>1</v>
      </c>
      <c r="P8" s="36">
        <f>SUM(P6:P6)</f>
        <v>0</v>
      </c>
    </row>
    <row r="9" spans="2:16" ht="16.5" thickBot="1" x14ac:dyDescent="0.3">
      <c r="B9" s="37"/>
      <c r="C9" s="3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39" t="s">
        <v>4</v>
      </c>
      <c r="P9" s="36">
        <f>(P8/1000)</f>
        <v>0</v>
      </c>
    </row>
    <row r="10" spans="2:16" x14ac:dyDescent="0.2">
      <c r="B10" s="14"/>
    </row>
  </sheetData>
  <mergeCells count="1">
    <mergeCell ref="B3:P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Q10"/>
  <sheetViews>
    <sheetView zoomScale="80" zoomScaleNormal="80" workbookViewId="0">
      <selection activeCell="B3" sqref="B3:P3"/>
    </sheetView>
  </sheetViews>
  <sheetFormatPr baseColWidth="10" defaultRowHeight="12.75" x14ac:dyDescent="0.2"/>
  <cols>
    <col min="1" max="1" width="11.42578125" style="13"/>
    <col min="2" max="2" width="22" style="13" customWidth="1"/>
    <col min="3" max="3" width="15.140625" style="13" customWidth="1"/>
    <col min="4" max="15" width="11.42578125" style="13"/>
    <col min="16" max="16" width="13.42578125" style="13" customWidth="1"/>
    <col min="17" max="16384" width="11.42578125" style="13"/>
  </cols>
  <sheetData>
    <row r="2" spans="2:17" ht="13.5" thickBot="1" x14ac:dyDescent="0.25"/>
    <row r="3" spans="2:17" ht="15.75" thickBot="1" x14ac:dyDescent="0.3">
      <c r="B3" s="59" t="s">
        <v>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</row>
    <row r="4" spans="2:17" ht="13.5" thickBot="1" x14ac:dyDescent="0.25">
      <c r="B4" s="4"/>
      <c r="C4" s="1"/>
      <c r="D4" s="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20.100000000000001" customHeight="1" x14ac:dyDescent="0.25">
      <c r="B5" s="21"/>
      <c r="C5" s="22" t="s">
        <v>2</v>
      </c>
      <c r="D5" s="25">
        <v>39083</v>
      </c>
      <c r="E5" s="25">
        <v>39114</v>
      </c>
      <c r="F5" s="25">
        <v>39142</v>
      </c>
      <c r="G5" s="25">
        <v>39173</v>
      </c>
      <c r="H5" s="25">
        <v>39203</v>
      </c>
      <c r="I5" s="25">
        <v>39234</v>
      </c>
      <c r="J5" s="25">
        <v>39264</v>
      </c>
      <c r="K5" s="25">
        <v>39295</v>
      </c>
      <c r="L5" s="25">
        <v>39326</v>
      </c>
      <c r="M5" s="25">
        <v>39356</v>
      </c>
      <c r="N5" s="25">
        <v>39387</v>
      </c>
      <c r="O5" s="25">
        <v>39417</v>
      </c>
      <c r="P5" s="23" t="s">
        <v>3</v>
      </c>
    </row>
    <row r="6" spans="2:17" ht="20.100000000000001" customHeight="1" thickBot="1" x14ac:dyDescent="0.25">
      <c r="B6" s="32" t="s">
        <v>5</v>
      </c>
      <c r="C6" s="33" t="s">
        <v>0</v>
      </c>
      <c r="D6" s="55">
        <v>0</v>
      </c>
      <c r="E6" s="55">
        <v>0</v>
      </c>
      <c r="F6" s="55">
        <v>0</v>
      </c>
      <c r="G6" s="55">
        <v>0</v>
      </c>
      <c r="H6" s="55">
        <v>0</v>
      </c>
      <c r="I6" s="55">
        <v>0</v>
      </c>
      <c r="J6" s="55">
        <v>0</v>
      </c>
      <c r="K6" s="55">
        <v>0</v>
      </c>
      <c r="L6" s="55">
        <v>0</v>
      </c>
      <c r="M6" s="55">
        <v>0</v>
      </c>
      <c r="N6" s="55">
        <v>0</v>
      </c>
      <c r="O6" s="55">
        <v>139950</v>
      </c>
      <c r="P6" s="56">
        <f>SUM(D6:O6)</f>
        <v>139950</v>
      </c>
      <c r="Q6" s="9"/>
    </row>
    <row r="7" spans="2:17" ht="13.5" thickBot="1" x14ac:dyDescent="0.25">
      <c r="B7" s="9"/>
      <c r="C7" s="34"/>
      <c r="D7" s="9"/>
      <c r="E7" s="9"/>
      <c r="F7" s="9"/>
      <c r="G7" s="9"/>
      <c r="H7" s="9"/>
      <c r="I7" s="9"/>
      <c r="J7" s="9"/>
      <c r="K7" s="9"/>
      <c r="L7" s="9"/>
      <c r="M7" s="35"/>
      <c r="N7" s="35"/>
      <c r="O7" s="9"/>
      <c r="P7" s="9"/>
      <c r="Q7" s="9"/>
    </row>
    <row r="8" spans="2:17" ht="16.5" thickBot="1" x14ac:dyDescent="0.3">
      <c r="B8" s="9"/>
      <c r="C8" s="34"/>
      <c r="D8" s="9"/>
      <c r="E8" s="9"/>
      <c r="F8" s="9"/>
      <c r="G8" s="9"/>
      <c r="H8" s="9"/>
      <c r="I8" s="9"/>
      <c r="J8" s="9"/>
      <c r="K8" s="9"/>
      <c r="L8" s="9"/>
      <c r="M8" s="35"/>
      <c r="N8" s="35"/>
      <c r="O8" s="36" t="s">
        <v>1</v>
      </c>
      <c r="P8" s="36">
        <f>SUM(P6:P6)</f>
        <v>139950</v>
      </c>
      <c r="Q8" s="44"/>
    </row>
    <row r="9" spans="2:17" ht="16.5" thickBot="1" x14ac:dyDescent="0.3">
      <c r="B9" s="37"/>
      <c r="C9" s="3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39" t="s">
        <v>4</v>
      </c>
      <c r="P9" s="36">
        <v>140</v>
      </c>
      <c r="Q9" s="9"/>
    </row>
    <row r="10" spans="2:17" x14ac:dyDescent="0.2">
      <c r="B10" s="14"/>
    </row>
  </sheetData>
  <mergeCells count="1">
    <mergeCell ref="B3:P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Q10"/>
  <sheetViews>
    <sheetView zoomScale="80" zoomScaleNormal="80" workbookViewId="0">
      <selection activeCell="B3" sqref="B3:P3"/>
    </sheetView>
  </sheetViews>
  <sheetFormatPr baseColWidth="10" defaultRowHeight="12.75" x14ac:dyDescent="0.2"/>
  <cols>
    <col min="1" max="1" width="11.42578125" style="13"/>
    <col min="2" max="2" width="22" customWidth="1"/>
    <col min="3" max="3" width="15.140625" customWidth="1"/>
    <col min="5" max="5" width="13.5703125" bestFit="1" customWidth="1"/>
    <col min="7" max="15" width="13.5703125" bestFit="1" customWidth="1"/>
    <col min="16" max="16" width="13.42578125" customWidth="1"/>
  </cols>
  <sheetData>
    <row r="1" spans="2:17" s="13" customFormat="1" x14ac:dyDescent="0.2"/>
    <row r="2" spans="2:17" s="13" customFormat="1" ht="13.5" thickBot="1" x14ac:dyDescent="0.25"/>
    <row r="3" spans="2:17" ht="15.75" thickBot="1" x14ac:dyDescent="0.3">
      <c r="B3" s="59" t="s">
        <v>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</row>
    <row r="4" spans="2:17" ht="13.5" thickBot="1" x14ac:dyDescent="0.25">
      <c r="B4" s="4"/>
      <c r="C4" s="1"/>
      <c r="D4" s="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20.100000000000001" customHeight="1" x14ac:dyDescent="0.25">
      <c r="B5" s="21"/>
      <c r="C5" s="22" t="s">
        <v>2</v>
      </c>
      <c r="D5" s="25">
        <v>39448</v>
      </c>
      <c r="E5" s="25">
        <v>39479</v>
      </c>
      <c r="F5" s="25">
        <v>39508</v>
      </c>
      <c r="G5" s="25">
        <v>39539</v>
      </c>
      <c r="H5" s="25">
        <v>39569</v>
      </c>
      <c r="I5" s="25">
        <v>39600</v>
      </c>
      <c r="J5" s="25">
        <v>39630</v>
      </c>
      <c r="K5" s="25">
        <v>39661</v>
      </c>
      <c r="L5" s="25">
        <v>39692</v>
      </c>
      <c r="M5" s="25">
        <v>39722</v>
      </c>
      <c r="N5" s="25">
        <v>39753</v>
      </c>
      <c r="O5" s="25">
        <v>39783</v>
      </c>
      <c r="P5" s="23" t="s">
        <v>3</v>
      </c>
    </row>
    <row r="6" spans="2:17" ht="20.100000000000001" customHeight="1" thickBot="1" x14ac:dyDescent="0.25">
      <c r="B6" s="32" t="s">
        <v>5</v>
      </c>
      <c r="C6" s="24" t="s">
        <v>0</v>
      </c>
      <c r="D6" s="57">
        <v>1385750</v>
      </c>
      <c r="E6" s="57">
        <v>1540330</v>
      </c>
      <c r="F6" s="57">
        <v>1585250</v>
      </c>
      <c r="G6" s="57">
        <v>1422480</v>
      </c>
      <c r="H6" s="57">
        <v>1442620</v>
      </c>
      <c r="I6" s="57">
        <v>1309640</v>
      </c>
      <c r="J6" s="57">
        <v>1591170</v>
      </c>
      <c r="K6" s="57">
        <v>1507110</v>
      </c>
      <c r="L6" s="57">
        <v>1512340</v>
      </c>
      <c r="M6" s="57">
        <v>1607930</v>
      </c>
      <c r="N6" s="57">
        <v>1364260</v>
      </c>
      <c r="O6" s="57">
        <v>1335870</v>
      </c>
      <c r="P6" s="58">
        <f>SUM(D6:O6)</f>
        <v>17604750</v>
      </c>
    </row>
    <row r="7" spans="2:17" ht="13.5" thickBot="1" x14ac:dyDescent="0.25">
      <c r="B7" s="4"/>
      <c r="C7" s="8"/>
      <c r="D7" s="4"/>
      <c r="E7" s="4"/>
      <c r="F7" s="4"/>
      <c r="G7" s="4"/>
      <c r="H7" s="4"/>
      <c r="I7" s="4"/>
      <c r="J7" s="4"/>
      <c r="K7" s="4"/>
      <c r="L7" s="4"/>
      <c r="M7" s="3"/>
      <c r="N7" s="3"/>
      <c r="O7" s="4"/>
      <c r="P7" s="4"/>
    </row>
    <row r="8" spans="2:17" ht="16.5" thickBot="1" x14ac:dyDescent="0.3">
      <c r="B8" s="4"/>
      <c r="C8" s="8"/>
      <c r="D8" s="4"/>
      <c r="E8" s="4"/>
      <c r="F8" s="4"/>
      <c r="G8" s="4"/>
      <c r="H8" s="4"/>
      <c r="I8" s="4"/>
      <c r="J8" s="4"/>
      <c r="K8" s="4"/>
      <c r="L8" s="4"/>
      <c r="M8" s="3"/>
      <c r="N8" s="3"/>
      <c r="O8" s="36" t="s">
        <v>1</v>
      </c>
      <c r="P8" s="36">
        <f>SUM(P6:P6)</f>
        <v>17604750</v>
      </c>
      <c r="Q8" s="44"/>
    </row>
    <row r="9" spans="2:17" ht="16.5" thickBot="1" x14ac:dyDescent="0.3">
      <c r="B9" s="20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9" t="s">
        <v>4</v>
      </c>
      <c r="P9" s="36">
        <f>22018.05-4413</f>
        <v>17605.05</v>
      </c>
      <c r="Q9" s="9"/>
    </row>
    <row r="10" spans="2:17" x14ac:dyDescent="0.2">
      <c r="B10" s="14"/>
    </row>
  </sheetData>
  <mergeCells count="1">
    <mergeCell ref="B3:P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</sheetPr>
  <dimension ref="B2:X13"/>
  <sheetViews>
    <sheetView zoomScale="80" zoomScaleNormal="80" workbookViewId="0">
      <selection activeCell="P9" sqref="P9"/>
    </sheetView>
  </sheetViews>
  <sheetFormatPr baseColWidth="10" defaultRowHeight="12.75" x14ac:dyDescent="0.2"/>
  <cols>
    <col min="1" max="1" width="11.42578125" style="4"/>
    <col min="2" max="2" width="23.42578125" style="4" customWidth="1"/>
    <col min="3" max="3" width="16.7109375" style="4" customWidth="1"/>
    <col min="4" max="4" width="12.85546875" style="4" bestFit="1" customWidth="1"/>
    <col min="5" max="5" width="15.42578125" style="4" bestFit="1" customWidth="1"/>
    <col min="6" max="6" width="10.85546875" style="4" bestFit="1" customWidth="1"/>
    <col min="7" max="7" width="13" style="4" bestFit="1" customWidth="1"/>
    <col min="8" max="8" width="14.140625" style="4" bestFit="1" customWidth="1"/>
    <col min="9" max="15" width="11.42578125" style="4"/>
    <col min="16" max="16" width="14.5703125" style="4" bestFit="1" customWidth="1"/>
    <col min="17" max="17" width="11.42578125" style="4"/>
    <col min="18" max="18" width="14.28515625" style="4" customWidth="1"/>
    <col min="19" max="16384" width="11.42578125" style="4"/>
  </cols>
  <sheetData>
    <row r="2" spans="2:24" ht="13.5" thickBot="1" x14ac:dyDescent="0.25">
      <c r="B2" s="12"/>
      <c r="C2" s="11"/>
      <c r="D2" s="10"/>
      <c r="E2" s="6"/>
      <c r="F2" s="7"/>
      <c r="G2" s="7"/>
      <c r="H2" s="5"/>
      <c r="I2" s="1"/>
    </row>
    <row r="3" spans="2:24" ht="15.75" thickBot="1" x14ac:dyDescent="0.3">
      <c r="B3" s="59" t="s">
        <v>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R3" s="1"/>
      <c r="S3" s="1"/>
      <c r="T3" s="1"/>
      <c r="U3" s="1"/>
      <c r="V3" s="1"/>
      <c r="W3" s="1"/>
      <c r="X3" s="1"/>
    </row>
    <row r="4" spans="2:24" ht="13.5" thickBot="1" x14ac:dyDescent="0.25">
      <c r="C4" s="1"/>
      <c r="D4" s="1"/>
      <c r="R4" s="1"/>
      <c r="S4" s="1"/>
      <c r="T4" s="1"/>
      <c r="U4" s="1"/>
      <c r="V4" s="1"/>
      <c r="W4" s="1"/>
      <c r="X4" s="1"/>
    </row>
    <row r="5" spans="2:24" ht="15" x14ac:dyDescent="0.25">
      <c r="B5" s="45"/>
      <c r="C5" s="46" t="s">
        <v>2</v>
      </c>
      <c r="D5" s="47">
        <v>39814</v>
      </c>
      <c r="E5" s="47">
        <v>39845</v>
      </c>
      <c r="F5" s="47">
        <v>39873</v>
      </c>
      <c r="G5" s="47">
        <v>39904</v>
      </c>
      <c r="H5" s="47">
        <v>39934</v>
      </c>
      <c r="I5" s="47">
        <v>39965</v>
      </c>
      <c r="J5" s="47">
        <v>39995</v>
      </c>
      <c r="K5" s="47">
        <v>40026</v>
      </c>
      <c r="L5" s="47">
        <v>40057</v>
      </c>
      <c r="M5" s="47">
        <v>40087</v>
      </c>
      <c r="N5" s="47">
        <v>40118</v>
      </c>
      <c r="O5" s="47">
        <v>40148</v>
      </c>
      <c r="P5" s="48" t="s">
        <v>1</v>
      </c>
      <c r="Q5" s="9"/>
      <c r="R5" s="2"/>
      <c r="S5" s="1"/>
      <c r="T5" s="1"/>
      <c r="U5" s="1"/>
      <c r="V5" s="1"/>
      <c r="W5" s="1"/>
      <c r="X5" s="1"/>
    </row>
    <row r="6" spans="2:24" s="9" customFormat="1" ht="13.5" thickBot="1" x14ac:dyDescent="0.25">
      <c r="B6" s="49" t="s">
        <v>5</v>
      </c>
      <c r="C6" s="15" t="s">
        <v>0</v>
      </c>
      <c r="D6" s="16">
        <v>1561940</v>
      </c>
      <c r="E6" s="17">
        <v>1436500</v>
      </c>
      <c r="F6" s="17">
        <v>1807080</v>
      </c>
      <c r="G6" s="17">
        <v>1586840</v>
      </c>
      <c r="H6" s="17">
        <v>2135070</v>
      </c>
      <c r="I6" s="17">
        <v>2335550</v>
      </c>
      <c r="J6" s="17">
        <v>2502190</v>
      </c>
      <c r="K6" s="17">
        <v>2845330</v>
      </c>
      <c r="L6" s="17">
        <v>2437940</v>
      </c>
      <c r="M6" s="17">
        <v>2700800</v>
      </c>
      <c r="N6" s="17">
        <v>2776800</v>
      </c>
      <c r="O6" s="18">
        <v>2645530</v>
      </c>
      <c r="P6" s="19">
        <f>SUM(D6:O6)</f>
        <v>26771570</v>
      </c>
    </row>
    <row r="7" spans="2:24" ht="13.5" thickBot="1" x14ac:dyDescent="0.25">
      <c r="B7" s="9"/>
      <c r="C7" s="34"/>
      <c r="D7" s="9"/>
      <c r="E7" s="9"/>
      <c r="F7" s="9"/>
      <c r="G7" s="9"/>
      <c r="H7" s="9"/>
      <c r="I7" s="9"/>
      <c r="J7" s="9"/>
      <c r="K7" s="9"/>
      <c r="L7" s="9"/>
      <c r="M7" s="35"/>
      <c r="N7" s="35"/>
      <c r="O7" s="9"/>
      <c r="P7" s="9"/>
      <c r="Q7" s="9"/>
    </row>
    <row r="8" spans="2:24" ht="24.95" customHeight="1" thickBot="1" x14ac:dyDescent="0.3">
      <c r="B8" s="9"/>
      <c r="C8" s="34"/>
      <c r="D8" s="9"/>
      <c r="E8" s="9"/>
      <c r="F8" s="9"/>
      <c r="G8" s="9"/>
      <c r="H8" s="9"/>
      <c r="I8" s="9"/>
      <c r="J8" s="9"/>
      <c r="K8" s="9"/>
      <c r="L8" s="9"/>
      <c r="M8" s="35"/>
      <c r="N8" s="35"/>
      <c r="O8" s="36" t="s">
        <v>1</v>
      </c>
      <c r="P8" s="36">
        <f>SUM(P6:P6)</f>
        <v>26771570</v>
      </c>
      <c r="Q8" s="44"/>
    </row>
    <row r="9" spans="2:24" ht="20.100000000000001" customHeight="1" thickBot="1" x14ac:dyDescent="0.3">
      <c r="B9" s="9"/>
      <c r="C9" s="3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39" t="s">
        <v>4</v>
      </c>
      <c r="P9" s="50">
        <v>26771.57</v>
      </c>
      <c r="Q9" s="9"/>
    </row>
    <row r="10" spans="2:24" x14ac:dyDescent="0.2">
      <c r="B10" s="9"/>
      <c r="C10" s="9"/>
      <c r="D10" s="9"/>
      <c r="E10" s="51"/>
      <c r="F10" s="51"/>
      <c r="G10" s="51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2:24" ht="11.25" customHeight="1" x14ac:dyDescent="0.2"/>
    <row r="12" spans="2:24" x14ac:dyDescent="0.2">
      <c r="P12" s="62"/>
    </row>
    <row r="13" spans="2:24" x14ac:dyDescent="0.2">
      <c r="P13" s="62"/>
    </row>
  </sheetData>
  <mergeCells count="2">
    <mergeCell ref="P12:P13"/>
    <mergeCell ref="B3:P3"/>
  </mergeCells>
  <pageMargins left="0.75" right="0.75" top="1" bottom="1" header="0" footer="0"/>
  <pageSetup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B2:X9"/>
  <sheetViews>
    <sheetView zoomScale="80" zoomScaleNormal="80" workbookViewId="0">
      <selection activeCell="B3" sqref="B3:P3"/>
    </sheetView>
  </sheetViews>
  <sheetFormatPr baseColWidth="10" defaultRowHeight="12.75" x14ac:dyDescent="0.2"/>
  <cols>
    <col min="1" max="1" width="11.42578125" style="4"/>
    <col min="2" max="2" width="20.7109375" style="4" customWidth="1"/>
    <col min="3" max="3" width="15.42578125" style="4" customWidth="1"/>
    <col min="4" max="4" width="12.85546875" style="4" bestFit="1" customWidth="1"/>
    <col min="5" max="5" width="15.42578125" style="4" bestFit="1" customWidth="1"/>
    <col min="6" max="6" width="10.85546875" style="4" bestFit="1" customWidth="1"/>
    <col min="7" max="7" width="13" style="4" bestFit="1" customWidth="1"/>
    <col min="8" max="8" width="14.140625" style="4" bestFit="1" customWidth="1"/>
    <col min="9" max="15" width="11.42578125" style="4"/>
    <col min="16" max="16" width="14.5703125" style="4" bestFit="1" customWidth="1"/>
    <col min="17" max="17" width="11.42578125" style="4"/>
    <col min="18" max="18" width="14.28515625" style="4" customWidth="1"/>
    <col min="19" max="16384" width="11.42578125" style="4"/>
  </cols>
  <sheetData>
    <row r="2" spans="2:24" ht="13.5" thickBot="1" x14ac:dyDescent="0.25">
      <c r="B2" s="12"/>
      <c r="C2" s="11"/>
      <c r="D2" s="10"/>
      <c r="E2" s="6"/>
      <c r="F2" s="7"/>
      <c r="G2" s="7"/>
      <c r="H2" s="5"/>
      <c r="I2" s="1"/>
    </row>
    <row r="3" spans="2:24" ht="15.75" thickBot="1" x14ac:dyDescent="0.3">
      <c r="B3" s="59" t="s">
        <v>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R3" s="1"/>
      <c r="S3" s="1"/>
      <c r="T3" s="1"/>
      <c r="U3" s="1"/>
      <c r="V3" s="1"/>
      <c r="W3" s="1"/>
      <c r="X3" s="1"/>
    </row>
    <row r="4" spans="2:24" ht="13.5" thickBot="1" x14ac:dyDescent="0.25">
      <c r="C4" s="1"/>
      <c r="D4" s="1"/>
      <c r="R4" s="1"/>
      <c r="S4" s="1"/>
      <c r="T4" s="1"/>
      <c r="U4" s="1"/>
      <c r="V4" s="1"/>
      <c r="W4" s="1"/>
      <c r="X4" s="1"/>
    </row>
    <row r="5" spans="2:24" ht="15" x14ac:dyDescent="0.25">
      <c r="B5" s="21"/>
      <c r="C5" s="26" t="s">
        <v>2</v>
      </c>
      <c r="D5" s="27">
        <v>40179</v>
      </c>
      <c r="E5" s="27">
        <v>40210</v>
      </c>
      <c r="F5" s="27">
        <v>40238</v>
      </c>
      <c r="G5" s="27">
        <v>40269</v>
      </c>
      <c r="H5" s="27">
        <v>40299</v>
      </c>
      <c r="I5" s="27">
        <v>40330</v>
      </c>
      <c r="J5" s="27">
        <v>40360</v>
      </c>
      <c r="K5" s="27">
        <v>40391</v>
      </c>
      <c r="L5" s="27">
        <v>40422</v>
      </c>
      <c r="M5" s="27">
        <v>40452</v>
      </c>
      <c r="N5" s="27">
        <v>40483</v>
      </c>
      <c r="O5" s="27">
        <v>40513</v>
      </c>
      <c r="P5" s="28" t="s">
        <v>1</v>
      </c>
      <c r="R5" s="2"/>
      <c r="S5" s="1"/>
      <c r="T5" s="1"/>
      <c r="U5" s="1"/>
      <c r="V5" s="1"/>
      <c r="W5" s="1"/>
      <c r="X5" s="1"/>
    </row>
    <row r="6" spans="2:24" s="9" customFormat="1" ht="13.5" thickBot="1" x14ac:dyDescent="0.25">
      <c r="B6" s="49" t="s">
        <v>5</v>
      </c>
      <c r="C6" s="29" t="s">
        <v>0</v>
      </c>
      <c r="D6" s="30">
        <v>2299340</v>
      </c>
      <c r="E6" s="30">
        <v>2765950</v>
      </c>
      <c r="F6" s="30">
        <v>3047290</v>
      </c>
      <c r="G6" s="30">
        <v>2508050</v>
      </c>
      <c r="H6" s="30">
        <v>2743260</v>
      </c>
      <c r="I6" s="30">
        <v>2696080</v>
      </c>
      <c r="J6" s="30">
        <v>2943910</v>
      </c>
      <c r="K6" s="30">
        <v>3554560</v>
      </c>
      <c r="L6" s="30">
        <v>2588230</v>
      </c>
      <c r="M6" s="30">
        <v>2669370</v>
      </c>
      <c r="N6" s="30">
        <v>2683790</v>
      </c>
      <c r="O6" s="30">
        <v>2583970</v>
      </c>
      <c r="P6" s="31">
        <f>SUM(D6:O6)</f>
        <v>33083800</v>
      </c>
    </row>
    <row r="7" spans="2:24" ht="13.5" thickBot="1" x14ac:dyDescent="0.25">
      <c r="C7" s="8"/>
      <c r="M7" s="3"/>
      <c r="N7" s="3"/>
    </row>
    <row r="8" spans="2:24" ht="24.95" customHeight="1" thickBot="1" x14ac:dyDescent="0.3">
      <c r="C8" s="8"/>
      <c r="M8" s="3"/>
      <c r="N8" s="3"/>
      <c r="O8" s="36" t="s">
        <v>1</v>
      </c>
      <c r="P8" s="50">
        <f>SUM(P6:P6)</f>
        <v>33083800</v>
      </c>
      <c r="Q8" s="52"/>
    </row>
    <row r="9" spans="2:24" ht="16.5" thickBot="1" x14ac:dyDescent="0.3">
      <c r="O9" s="39" t="s">
        <v>4</v>
      </c>
      <c r="P9" s="50">
        <v>33083.800000000003</v>
      </c>
      <c r="Q9" s="9"/>
    </row>
  </sheetData>
  <mergeCells count="1">
    <mergeCell ref="B3:P3"/>
  </mergeCells>
  <pageMargins left="0.75" right="0.75" top="1" bottom="1" header="0" footer="0"/>
  <pageSetup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B2:X9"/>
  <sheetViews>
    <sheetView zoomScale="80" zoomScaleNormal="80" workbookViewId="0">
      <selection activeCell="P9" sqref="P9"/>
    </sheetView>
  </sheetViews>
  <sheetFormatPr baseColWidth="10" defaultRowHeight="12.75" x14ac:dyDescent="0.2"/>
  <cols>
    <col min="1" max="1" width="11.42578125" style="4"/>
    <col min="2" max="2" width="20.7109375" style="4" customWidth="1"/>
    <col min="3" max="3" width="15.42578125" style="4" customWidth="1"/>
    <col min="4" max="4" width="12.85546875" style="4" bestFit="1" customWidth="1"/>
    <col min="5" max="5" width="15.42578125" style="4" bestFit="1" customWidth="1"/>
    <col min="6" max="6" width="10.85546875" style="4" bestFit="1" customWidth="1"/>
    <col min="7" max="7" width="13" style="4" bestFit="1" customWidth="1"/>
    <col min="8" max="8" width="14.140625" style="4" bestFit="1" customWidth="1"/>
    <col min="9" max="15" width="11.42578125" style="4"/>
    <col min="16" max="16" width="14.5703125" style="4" bestFit="1" customWidth="1"/>
    <col min="17" max="17" width="11.42578125" style="4"/>
    <col min="18" max="18" width="14.28515625" style="4" customWidth="1"/>
    <col min="19" max="16384" width="11.42578125" style="4"/>
  </cols>
  <sheetData>
    <row r="2" spans="2:24" ht="13.5" thickBot="1" x14ac:dyDescent="0.25">
      <c r="B2" s="12"/>
      <c r="C2" s="11"/>
      <c r="D2" s="10"/>
      <c r="E2" s="6"/>
      <c r="F2" s="7"/>
      <c r="G2" s="7"/>
      <c r="H2" s="5"/>
      <c r="I2" s="1"/>
    </row>
    <row r="3" spans="2:24" ht="15.75" thickBot="1" x14ac:dyDescent="0.3">
      <c r="B3" s="59" t="s">
        <v>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R3" s="1"/>
      <c r="S3" s="1"/>
      <c r="T3" s="1"/>
      <c r="U3" s="1"/>
      <c r="V3" s="1"/>
      <c r="W3" s="1"/>
      <c r="X3" s="1"/>
    </row>
    <row r="4" spans="2:24" ht="13.5" thickBot="1" x14ac:dyDescent="0.25">
      <c r="C4" s="1"/>
      <c r="D4" s="1"/>
      <c r="R4" s="1"/>
      <c r="S4" s="1"/>
      <c r="T4" s="1"/>
      <c r="U4" s="1"/>
      <c r="V4" s="1"/>
      <c r="W4" s="1"/>
      <c r="X4" s="1"/>
    </row>
    <row r="5" spans="2:24" ht="15" x14ac:dyDescent="0.25">
      <c r="B5" s="40"/>
      <c r="C5" s="41" t="s">
        <v>2</v>
      </c>
      <c r="D5" s="42">
        <v>40544</v>
      </c>
      <c r="E5" s="42">
        <v>40575</v>
      </c>
      <c r="F5" s="42">
        <v>40603</v>
      </c>
      <c r="G5" s="42">
        <v>40634</v>
      </c>
      <c r="H5" s="42">
        <v>40664</v>
      </c>
      <c r="I5" s="42">
        <v>40695</v>
      </c>
      <c r="J5" s="42">
        <v>40725</v>
      </c>
      <c r="K5" s="42">
        <v>40756</v>
      </c>
      <c r="L5" s="42">
        <v>40787</v>
      </c>
      <c r="M5" s="42">
        <v>40817</v>
      </c>
      <c r="N5" s="42">
        <v>40848</v>
      </c>
      <c r="O5" s="42">
        <v>40878</v>
      </c>
      <c r="P5" s="43" t="s">
        <v>1</v>
      </c>
      <c r="Q5" s="9"/>
      <c r="R5" s="2"/>
      <c r="S5" s="1"/>
      <c r="T5" s="1"/>
      <c r="U5" s="1"/>
      <c r="V5" s="1"/>
      <c r="W5" s="1"/>
      <c r="X5" s="1"/>
    </row>
    <row r="6" spans="2:24" s="9" customFormat="1" ht="13.5" thickBot="1" x14ac:dyDescent="0.25">
      <c r="B6" s="49" t="s">
        <v>5</v>
      </c>
      <c r="C6" s="15" t="s">
        <v>0</v>
      </c>
      <c r="D6" s="17">
        <v>3024410</v>
      </c>
      <c r="E6" s="17">
        <v>2919760</v>
      </c>
      <c r="F6" s="17">
        <v>3300520</v>
      </c>
      <c r="G6" s="17">
        <v>3270180</v>
      </c>
      <c r="H6" s="17">
        <v>3322260</v>
      </c>
      <c r="I6" s="17">
        <v>2995780</v>
      </c>
      <c r="J6" s="17">
        <v>3410840</v>
      </c>
      <c r="K6" s="17">
        <v>4192350</v>
      </c>
      <c r="L6" s="17">
        <v>4091510</v>
      </c>
      <c r="M6" s="17">
        <v>4272490</v>
      </c>
      <c r="N6" s="17">
        <v>4083880</v>
      </c>
      <c r="O6" s="17">
        <v>4179090</v>
      </c>
      <c r="P6" s="53">
        <f>SUM(D6:O6)</f>
        <v>43063070</v>
      </c>
    </row>
    <row r="7" spans="2:24" ht="13.5" thickBot="1" x14ac:dyDescent="0.25">
      <c r="B7" s="9"/>
      <c r="C7" s="34"/>
      <c r="D7" s="9"/>
      <c r="E7" s="9"/>
      <c r="F7" s="9"/>
      <c r="G7" s="9"/>
      <c r="H7" s="9"/>
      <c r="I7" s="9"/>
      <c r="J7" s="9"/>
      <c r="K7" s="9"/>
      <c r="L7" s="9"/>
      <c r="M7" s="35"/>
      <c r="N7" s="35"/>
      <c r="O7" s="9"/>
      <c r="P7" s="9"/>
      <c r="Q7" s="9"/>
    </row>
    <row r="8" spans="2:24" ht="24.95" customHeight="1" thickBot="1" x14ac:dyDescent="0.3">
      <c r="B8" s="9"/>
      <c r="C8" s="34"/>
      <c r="D8" s="9"/>
      <c r="E8" s="9"/>
      <c r="F8" s="9"/>
      <c r="G8" s="9"/>
      <c r="H8" s="9"/>
      <c r="I8" s="9"/>
      <c r="J8" s="9"/>
      <c r="K8" s="9"/>
      <c r="L8" s="9"/>
      <c r="M8" s="35"/>
      <c r="N8" s="35"/>
      <c r="O8" s="36" t="s">
        <v>1</v>
      </c>
      <c r="P8" s="50">
        <f>(D6+E6+F6+G6+H6+I6+J6+K6+L6+M6+N6+O6)</f>
        <v>43063070</v>
      </c>
      <c r="Q8" s="52"/>
    </row>
    <row r="9" spans="2:24" ht="16.5" thickBot="1" x14ac:dyDescent="0.3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39" t="s">
        <v>4</v>
      </c>
      <c r="P9" s="50">
        <v>43063.07</v>
      </c>
      <c r="Q9" s="9"/>
    </row>
  </sheetData>
  <mergeCells count="1">
    <mergeCell ref="B3:P3"/>
  </mergeCells>
  <pageMargins left="0.75" right="0.75" top="1" bottom="1" header="0" footer="0"/>
  <pageSetup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B2:X9"/>
  <sheetViews>
    <sheetView zoomScale="80" zoomScaleNormal="80" workbookViewId="0">
      <selection activeCell="P9" sqref="P9"/>
    </sheetView>
  </sheetViews>
  <sheetFormatPr baseColWidth="10" defaultRowHeight="12.75" x14ac:dyDescent="0.2"/>
  <cols>
    <col min="1" max="1" width="11.42578125" style="4"/>
    <col min="2" max="2" width="20.7109375" style="4" customWidth="1"/>
    <col min="3" max="3" width="15.42578125" style="4" customWidth="1"/>
    <col min="4" max="4" width="12.85546875" style="4" bestFit="1" customWidth="1"/>
    <col min="5" max="5" width="15.42578125" style="4" bestFit="1" customWidth="1"/>
    <col min="6" max="6" width="10.85546875" style="4" bestFit="1" customWidth="1"/>
    <col min="7" max="7" width="13" style="4" bestFit="1" customWidth="1"/>
    <col min="8" max="8" width="14.140625" style="4" bestFit="1" customWidth="1"/>
    <col min="9" max="15" width="11.42578125" style="4"/>
    <col min="16" max="16" width="14.5703125" style="4" bestFit="1" customWidth="1"/>
    <col min="17" max="17" width="11.42578125" style="4"/>
    <col min="18" max="18" width="14.28515625" style="4" customWidth="1"/>
    <col min="19" max="16384" width="11.42578125" style="4"/>
  </cols>
  <sheetData>
    <row r="2" spans="2:24" ht="13.5" thickBot="1" x14ac:dyDescent="0.25">
      <c r="B2" s="12"/>
      <c r="C2" s="11"/>
      <c r="D2" s="10"/>
      <c r="E2" s="6"/>
      <c r="F2" s="7"/>
      <c r="G2" s="7"/>
      <c r="H2" s="5"/>
      <c r="I2" s="1"/>
    </row>
    <row r="3" spans="2:24" ht="15.75" thickBot="1" x14ac:dyDescent="0.3">
      <c r="B3" s="59" t="s">
        <v>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R3" s="1"/>
      <c r="S3" s="1"/>
      <c r="T3" s="1"/>
      <c r="U3" s="1"/>
      <c r="V3" s="1"/>
      <c r="W3" s="1"/>
      <c r="X3" s="1"/>
    </row>
    <row r="4" spans="2:24" ht="13.5" thickBot="1" x14ac:dyDescent="0.25">
      <c r="C4" s="1"/>
      <c r="D4" s="1"/>
      <c r="R4" s="1"/>
      <c r="S4" s="1"/>
      <c r="T4" s="1"/>
      <c r="U4" s="1"/>
      <c r="V4" s="1"/>
      <c r="W4" s="1"/>
      <c r="X4" s="1"/>
    </row>
    <row r="5" spans="2:24" ht="15" x14ac:dyDescent="0.25">
      <c r="B5" s="40"/>
      <c r="C5" s="41" t="s">
        <v>2</v>
      </c>
      <c r="D5" s="42">
        <v>40909</v>
      </c>
      <c r="E5" s="42">
        <v>40940</v>
      </c>
      <c r="F5" s="42">
        <v>40969</v>
      </c>
      <c r="G5" s="42">
        <v>41000</v>
      </c>
      <c r="H5" s="42">
        <v>41030</v>
      </c>
      <c r="I5" s="42">
        <v>41061</v>
      </c>
      <c r="J5" s="42">
        <v>41091</v>
      </c>
      <c r="K5" s="42">
        <v>41122</v>
      </c>
      <c r="L5" s="42">
        <v>41153</v>
      </c>
      <c r="M5" s="42">
        <v>41183</v>
      </c>
      <c r="N5" s="42">
        <v>41214</v>
      </c>
      <c r="O5" s="42">
        <v>41244</v>
      </c>
      <c r="P5" s="43" t="s">
        <v>1</v>
      </c>
      <c r="Q5" s="9"/>
      <c r="R5" s="2"/>
      <c r="S5" s="1"/>
      <c r="T5" s="1"/>
      <c r="U5" s="1"/>
      <c r="V5" s="1"/>
      <c r="W5" s="1"/>
      <c r="X5" s="1"/>
    </row>
    <row r="6" spans="2:24" s="9" customFormat="1" ht="13.5" thickBot="1" x14ac:dyDescent="0.25">
      <c r="B6" s="49" t="s">
        <v>5</v>
      </c>
      <c r="C6" s="15" t="s">
        <v>0</v>
      </c>
      <c r="D6" s="17">
        <v>4215130</v>
      </c>
      <c r="E6" s="17">
        <v>4052990</v>
      </c>
      <c r="F6" s="17">
        <v>4328250</v>
      </c>
      <c r="G6" s="17">
        <v>4232060</v>
      </c>
      <c r="H6" s="17">
        <v>4247290</v>
      </c>
      <c r="I6" s="17">
        <v>4397390</v>
      </c>
      <c r="J6" s="17">
        <v>5168680</v>
      </c>
      <c r="K6" s="17">
        <v>4692350</v>
      </c>
      <c r="L6" s="17">
        <v>3259830</v>
      </c>
      <c r="M6" s="17">
        <v>3669010</v>
      </c>
      <c r="N6" s="17">
        <v>3298410</v>
      </c>
      <c r="O6" s="17">
        <v>3362610</v>
      </c>
      <c r="P6" s="53">
        <f>SUM(D6:O6)</f>
        <v>48924000</v>
      </c>
    </row>
    <row r="7" spans="2:24" ht="13.5" thickBot="1" x14ac:dyDescent="0.25">
      <c r="B7" s="9"/>
      <c r="C7" s="34"/>
      <c r="D7" s="9"/>
      <c r="E7" s="9"/>
      <c r="F7" s="9"/>
      <c r="G7" s="9"/>
      <c r="H7" s="9"/>
      <c r="I7" s="9"/>
      <c r="J7" s="9"/>
      <c r="K7" s="9"/>
      <c r="L7" s="9"/>
      <c r="M7" s="35"/>
      <c r="N7" s="35"/>
      <c r="O7" s="9"/>
      <c r="P7" s="9"/>
      <c r="Q7" s="9"/>
    </row>
    <row r="8" spans="2:24" ht="24.95" customHeight="1" thickBot="1" x14ac:dyDescent="0.3">
      <c r="B8" s="9"/>
      <c r="C8" s="34"/>
      <c r="D8" s="9"/>
      <c r="E8" s="9"/>
      <c r="F8" s="9"/>
      <c r="G8" s="9"/>
      <c r="H8" s="9"/>
      <c r="I8" s="9"/>
      <c r="J8" s="9"/>
      <c r="K8" s="9"/>
      <c r="L8" s="9"/>
      <c r="M8" s="35"/>
      <c r="N8" s="35"/>
      <c r="O8" s="36" t="s">
        <v>1</v>
      </c>
      <c r="P8" s="50">
        <f>SUM(P6:P6)</f>
        <v>48924000</v>
      </c>
      <c r="Q8" s="52"/>
    </row>
    <row r="9" spans="2:24" ht="16.5" thickBot="1" x14ac:dyDescent="0.3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39" t="s">
        <v>4</v>
      </c>
      <c r="P9" s="50">
        <v>48924</v>
      </c>
      <c r="Q9" s="9"/>
    </row>
  </sheetData>
  <mergeCells count="1">
    <mergeCell ref="B3:P3"/>
  </mergeCells>
  <pageMargins left="0.75" right="0.75" top="1" bottom="1" header="0" footer="0"/>
  <pageSetup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B2:X9"/>
  <sheetViews>
    <sheetView zoomScale="80" zoomScaleNormal="80" workbookViewId="0">
      <selection activeCell="P9" sqref="P9"/>
    </sheetView>
  </sheetViews>
  <sheetFormatPr baseColWidth="10" defaultRowHeight="12.75" x14ac:dyDescent="0.2"/>
  <cols>
    <col min="1" max="1" width="11.42578125" style="4"/>
    <col min="2" max="2" width="20.7109375" style="4" customWidth="1"/>
    <col min="3" max="3" width="15.42578125" style="4" customWidth="1"/>
    <col min="4" max="4" width="12.85546875" style="4" bestFit="1" customWidth="1"/>
    <col min="5" max="5" width="15.42578125" style="4" bestFit="1" customWidth="1"/>
    <col min="6" max="6" width="10.85546875" style="4" bestFit="1" customWidth="1"/>
    <col min="7" max="7" width="13" style="4" bestFit="1" customWidth="1"/>
    <col min="8" max="8" width="14.140625" style="4" bestFit="1" customWidth="1"/>
    <col min="9" max="15" width="11.42578125" style="4"/>
    <col min="16" max="16" width="14.5703125" style="4" bestFit="1" customWidth="1"/>
    <col min="17" max="17" width="11.42578125" style="4"/>
    <col min="18" max="18" width="14.28515625" style="4" customWidth="1"/>
    <col min="19" max="16384" width="11.42578125" style="4"/>
  </cols>
  <sheetData>
    <row r="2" spans="2:24" ht="13.5" thickBot="1" x14ac:dyDescent="0.25">
      <c r="B2" s="12"/>
      <c r="C2" s="11"/>
      <c r="D2" s="10"/>
      <c r="E2" s="6"/>
      <c r="F2" s="7"/>
      <c r="G2" s="7"/>
      <c r="H2" s="5"/>
      <c r="I2" s="1"/>
    </row>
    <row r="3" spans="2:24" ht="15.75" thickBot="1" x14ac:dyDescent="0.3">
      <c r="B3" s="59" t="s">
        <v>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R3" s="1"/>
      <c r="S3" s="1"/>
      <c r="T3" s="1"/>
      <c r="U3" s="1"/>
      <c r="V3" s="1"/>
      <c r="W3" s="1"/>
      <c r="X3" s="1"/>
    </row>
    <row r="4" spans="2:24" ht="13.5" thickBot="1" x14ac:dyDescent="0.25">
      <c r="C4" s="1"/>
      <c r="D4" s="1"/>
      <c r="R4" s="1"/>
      <c r="S4" s="1"/>
      <c r="T4" s="1"/>
      <c r="U4" s="1"/>
      <c r="V4" s="1"/>
      <c r="W4" s="1"/>
      <c r="X4" s="1"/>
    </row>
    <row r="5" spans="2:24" ht="15" x14ac:dyDescent="0.25">
      <c r="B5" s="21"/>
      <c r="C5" s="26" t="s">
        <v>2</v>
      </c>
      <c r="D5" s="27">
        <v>41275</v>
      </c>
      <c r="E5" s="27">
        <v>41306</v>
      </c>
      <c r="F5" s="27">
        <v>41334</v>
      </c>
      <c r="G5" s="27">
        <v>41365</v>
      </c>
      <c r="H5" s="27">
        <v>41395</v>
      </c>
      <c r="I5" s="27">
        <v>41426</v>
      </c>
      <c r="J5" s="27">
        <v>41456</v>
      </c>
      <c r="K5" s="27">
        <v>41487</v>
      </c>
      <c r="L5" s="27">
        <v>41518</v>
      </c>
      <c r="M5" s="27">
        <v>41548</v>
      </c>
      <c r="N5" s="27">
        <v>41579</v>
      </c>
      <c r="O5" s="27">
        <v>41609</v>
      </c>
      <c r="P5" s="28" t="s">
        <v>1</v>
      </c>
      <c r="R5" s="2"/>
      <c r="S5" s="1"/>
      <c r="T5" s="1"/>
      <c r="U5" s="1"/>
      <c r="V5" s="1"/>
      <c r="W5" s="1"/>
      <c r="X5" s="1"/>
    </row>
    <row r="6" spans="2:24" s="9" customFormat="1" ht="13.5" thickBot="1" x14ac:dyDescent="0.25">
      <c r="B6" s="49" t="s">
        <v>5</v>
      </c>
      <c r="C6" s="29" t="s">
        <v>0</v>
      </c>
      <c r="D6" s="30">
        <v>3395590</v>
      </c>
      <c r="E6" s="30">
        <v>3212370</v>
      </c>
      <c r="F6" s="30">
        <v>3739040</v>
      </c>
      <c r="G6" s="30">
        <v>3447300</v>
      </c>
      <c r="H6" s="30">
        <v>3002130</v>
      </c>
      <c r="I6" s="30">
        <v>3107820</v>
      </c>
      <c r="J6" s="30">
        <v>3370910</v>
      </c>
      <c r="K6" s="30">
        <v>3732710</v>
      </c>
      <c r="L6" s="30">
        <v>3262860</v>
      </c>
      <c r="M6" s="30">
        <v>3539210</v>
      </c>
      <c r="N6" s="30">
        <v>3246750</v>
      </c>
      <c r="O6" s="30">
        <v>3031920</v>
      </c>
      <c r="P6" s="31">
        <f>SUM(D6:O6)</f>
        <v>40088610</v>
      </c>
    </row>
    <row r="7" spans="2:24" ht="13.5" thickBot="1" x14ac:dyDescent="0.25">
      <c r="C7" s="8"/>
      <c r="M7" s="3"/>
      <c r="N7" s="3"/>
    </row>
    <row r="8" spans="2:24" ht="24.95" customHeight="1" thickBot="1" x14ac:dyDescent="0.3">
      <c r="C8" s="8"/>
      <c r="M8" s="3"/>
      <c r="N8" s="3"/>
      <c r="O8" s="36" t="s">
        <v>1</v>
      </c>
      <c r="P8" s="50">
        <f>SUM(P6:P6)</f>
        <v>40088610</v>
      </c>
      <c r="Q8" s="52"/>
    </row>
    <row r="9" spans="2:24" ht="16.5" thickBot="1" x14ac:dyDescent="0.3">
      <c r="O9" s="39" t="s">
        <v>4</v>
      </c>
      <c r="P9" s="50">
        <v>40088.61</v>
      </c>
      <c r="Q9" s="9"/>
    </row>
  </sheetData>
  <mergeCells count="1">
    <mergeCell ref="B3:P3"/>
  </mergeCells>
  <pageMargins left="0.75" right="0.75" top="1" bottom="1" header="0" footer="0"/>
  <pageSetup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B2:X9"/>
  <sheetViews>
    <sheetView zoomScale="80" zoomScaleNormal="80" workbookViewId="0">
      <selection activeCell="N17" sqref="N17"/>
    </sheetView>
  </sheetViews>
  <sheetFormatPr baseColWidth="10" defaultRowHeight="12.75" x14ac:dyDescent="0.2"/>
  <cols>
    <col min="1" max="1" width="11.42578125" style="4"/>
    <col min="2" max="2" width="20.7109375" style="4" customWidth="1"/>
    <col min="3" max="3" width="15.42578125" style="4" customWidth="1"/>
    <col min="4" max="4" width="12.85546875" style="4" bestFit="1" customWidth="1"/>
    <col min="5" max="5" width="15.42578125" style="4" bestFit="1" customWidth="1"/>
    <col min="6" max="6" width="10.85546875" style="4" bestFit="1" customWidth="1"/>
    <col min="7" max="7" width="13" style="4" bestFit="1" customWidth="1"/>
    <col min="8" max="8" width="14.140625" style="4" bestFit="1" customWidth="1"/>
    <col min="9" max="15" width="11.42578125" style="4"/>
    <col min="16" max="16" width="14.5703125" style="4" bestFit="1" customWidth="1"/>
    <col min="17" max="17" width="11.42578125" style="4"/>
    <col min="18" max="18" width="14.28515625" style="4" customWidth="1"/>
    <col min="19" max="16384" width="11.42578125" style="4"/>
  </cols>
  <sheetData>
    <row r="2" spans="2:24" ht="13.5" thickBot="1" x14ac:dyDescent="0.25">
      <c r="B2" s="12"/>
      <c r="C2" s="11"/>
      <c r="D2" s="10"/>
      <c r="E2" s="6"/>
      <c r="F2" s="7"/>
      <c r="G2" s="7"/>
      <c r="H2" s="5"/>
      <c r="I2" s="1"/>
    </row>
    <row r="3" spans="2:24" ht="15.75" thickBot="1" x14ac:dyDescent="0.3">
      <c r="B3" s="59" t="s">
        <v>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R3" s="1"/>
      <c r="S3" s="1"/>
      <c r="T3" s="1"/>
      <c r="U3" s="1"/>
      <c r="V3" s="1"/>
      <c r="W3" s="1"/>
      <c r="X3" s="1"/>
    </row>
    <row r="4" spans="2:24" ht="13.5" thickBot="1" x14ac:dyDescent="0.25">
      <c r="C4" s="1"/>
      <c r="D4" s="1"/>
      <c r="R4" s="1"/>
      <c r="S4" s="1"/>
      <c r="T4" s="1"/>
      <c r="U4" s="1"/>
      <c r="V4" s="1"/>
      <c r="W4" s="1"/>
      <c r="X4" s="1"/>
    </row>
    <row r="5" spans="2:24" ht="15" x14ac:dyDescent="0.25">
      <c r="B5" s="21"/>
      <c r="C5" s="26" t="s">
        <v>2</v>
      </c>
      <c r="D5" s="27">
        <v>41640</v>
      </c>
      <c r="E5" s="27">
        <v>41671</v>
      </c>
      <c r="F5" s="27">
        <v>41699</v>
      </c>
      <c r="G5" s="27">
        <v>41730</v>
      </c>
      <c r="H5" s="27">
        <v>41760</v>
      </c>
      <c r="I5" s="27">
        <v>41791</v>
      </c>
      <c r="J5" s="27">
        <v>41821</v>
      </c>
      <c r="K5" s="27">
        <v>41852</v>
      </c>
      <c r="L5" s="27">
        <v>41883</v>
      </c>
      <c r="M5" s="27">
        <v>41913</v>
      </c>
      <c r="N5" s="27">
        <v>41944</v>
      </c>
      <c r="O5" s="27">
        <v>41974</v>
      </c>
      <c r="P5" s="28" t="s">
        <v>1</v>
      </c>
      <c r="R5" s="2"/>
      <c r="S5" s="1"/>
      <c r="T5" s="1"/>
      <c r="U5" s="1"/>
      <c r="V5" s="1"/>
      <c r="W5" s="1"/>
      <c r="X5" s="1"/>
    </row>
    <row r="6" spans="2:24" s="9" customFormat="1" ht="13.5" thickBot="1" x14ac:dyDescent="0.25">
      <c r="B6" s="49" t="s">
        <v>5</v>
      </c>
      <c r="C6" s="15" t="s">
        <v>0</v>
      </c>
      <c r="D6" s="17">
        <v>3367400</v>
      </c>
      <c r="E6" s="17">
        <v>2993930</v>
      </c>
      <c r="F6" s="17">
        <v>3031440</v>
      </c>
      <c r="G6" s="17">
        <v>3193160</v>
      </c>
      <c r="H6" s="17">
        <v>3629660</v>
      </c>
      <c r="I6" s="17">
        <v>3306280</v>
      </c>
      <c r="J6" s="17">
        <v>3687440</v>
      </c>
      <c r="K6" s="17">
        <v>3706860</v>
      </c>
      <c r="L6" s="17">
        <v>3619510</v>
      </c>
      <c r="M6" s="17">
        <v>4019630</v>
      </c>
      <c r="N6" s="17">
        <v>3646880</v>
      </c>
      <c r="O6" s="17">
        <v>3052910</v>
      </c>
      <c r="P6" s="53">
        <f>SUM(D6:O6)</f>
        <v>41255100</v>
      </c>
    </row>
    <row r="7" spans="2:24" ht="13.5" thickBot="1" x14ac:dyDescent="0.25">
      <c r="B7" s="9"/>
      <c r="C7" s="34"/>
      <c r="D7" s="9"/>
      <c r="E7" s="9"/>
      <c r="F7" s="9"/>
      <c r="G7" s="9"/>
      <c r="H7" s="9"/>
      <c r="I7" s="9"/>
      <c r="J7" s="9"/>
      <c r="K7" s="9"/>
      <c r="L7" s="9"/>
      <c r="M7" s="35"/>
      <c r="N7" s="35"/>
      <c r="O7" s="9"/>
      <c r="P7" s="9"/>
      <c r="Q7" s="9"/>
    </row>
    <row r="8" spans="2:24" ht="24.95" customHeight="1" thickBot="1" x14ac:dyDescent="0.3">
      <c r="B8" s="9"/>
      <c r="C8" s="34"/>
      <c r="D8" s="9"/>
      <c r="E8" s="9"/>
      <c r="F8" s="9"/>
      <c r="G8" s="9"/>
      <c r="H8" s="9"/>
      <c r="I8" s="9"/>
      <c r="J8" s="9"/>
      <c r="K8" s="9"/>
      <c r="L8" s="9"/>
      <c r="M8" s="35"/>
      <c r="N8" s="35"/>
      <c r="O8" s="36" t="s">
        <v>1</v>
      </c>
      <c r="P8" s="50">
        <f>(D6+E6+F6+G6+H6+I6+J6+K6+L6+M6+N6+O6)</f>
        <v>41255100</v>
      </c>
      <c r="Q8" s="52"/>
    </row>
    <row r="9" spans="2:24" ht="18.75" thickBot="1" x14ac:dyDescent="0.3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39" t="s">
        <v>4</v>
      </c>
      <c r="P9" s="54">
        <v>41255.1</v>
      </c>
      <c r="Q9" s="9"/>
    </row>
  </sheetData>
  <mergeCells count="1">
    <mergeCell ref="B3:P3"/>
  </mergeCells>
  <pageMargins left="0.75" right="0.75" top="1" bottom="1" header="0" footer="0"/>
  <pageSetup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RESPEL  2005</vt:lpstr>
      <vt:lpstr>RESPEL  2006</vt:lpstr>
      <vt:lpstr>RESPEL  2007</vt:lpstr>
      <vt:lpstr>RESPEL  2008</vt:lpstr>
      <vt:lpstr>RESPEL 2009</vt:lpstr>
      <vt:lpstr>RESPEL  2010</vt:lpstr>
      <vt:lpstr>RESPEL  2011</vt:lpstr>
      <vt:lpstr>RESPEL 2012</vt:lpstr>
      <vt:lpstr>RESPEL 2013</vt:lpstr>
      <vt:lpstr>RESPEL  2014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Vivar Luis Andres (Codelco-Ventanas)</dc:creator>
  <cp:lastModifiedBy>Pantoja Camus Marcela (Codelco-Ventanas)</cp:lastModifiedBy>
  <dcterms:created xsi:type="dcterms:W3CDTF">2015-12-15T15:24:15Z</dcterms:created>
  <dcterms:modified xsi:type="dcterms:W3CDTF">2015-12-21T12:06:17Z</dcterms:modified>
</cp:coreProperties>
</file>